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935" documentId="8_{A221F297-63F0-4BBC-A86E-1C55AA30398D}" xr6:coauthVersionLast="47" xr6:coauthVersionMax="47" xr10:uidLastSave="{81B644E9-D382-4981-B047-4C39E02CAB7E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<sst xmlns="http://schemas.openxmlformats.org/spreadsheetml/2006/main" count="189" uniqueCount="77">
  <si>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</si>
  <si>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</si>
  <si>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</si>
  <si>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</si>
  <si>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</si>
  <si>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</si>
  <si>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</si>
  <si>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</si>
  <si>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</si>
  <si>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</si>
  <si>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</si>
  <si>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</si>
  <si>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</si>
  <si>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</si>
  <si>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</si>
  <si>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</si>
  <si>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</si>
  <si>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</si>
  <si>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</si>
  <si>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</si>
  <si>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</si>
  <si>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</si>
  <si>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</si>
  <si>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</si>
  <si>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</si>
  <si>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</si>
  <si>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</si>
  <si>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</si>
  <si>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</si>
  <si>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</si>
  <si>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</si>
  <si>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BRIO</t>
  </si>
  <si>
    <t>EL PORVENIR</t>
  </si>
  <si>
    <t>BIOMAX</t>
  </si>
  <si>
    <t>SHELL</t>
  </si>
  <si>
    <t>CENCOSUD EL TREBOL - 2295</t>
  </si>
  <si>
    <t>Autopista Sur No 76A - 77, Casabianca, UPZs Localidad Ciudad Bolivar, Localidad Ciudad Bolivar, Bogotá, Bogotá, Distrito</t>
  </si>
  <si>
    <t>LA CORUÑA</t>
  </si>
  <si>
    <t>CODO</t>
  </si>
  <si>
    <t>ANDES</t>
  </si>
  <si>
    <t>SERVITRANS</t>
  </si>
  <si>
    <t>PASTRANITA</t>
  </si>
  <si>
    <t>TEXACO</t>
  </si>
  <si>
    <t>LAURELES</t>
  </si>
  <si>
    <t>LA ESPERANZA</t>
  </si>
  <si>
    <t>BOSA EL RECREO</t>
  </si>
  <si>
    <t>CENCOSUD BOSA - 2292</t>
  </si>
  <si>
    <t>BOSA BRASIL</t>
  </si>
  <si>
    <t>MILENIUMGAS KENNEDY</t>
  </si>
  <si>
    <t>CENCOSUD LA SEVILLANA - 2301</t>
  </si>
  <si>
    <t>DELICIAS</t>
  </si>
  <si>
    <t>CENCOSUD AUTOPISTA SUR - 2291</t>
  </si>
  <si>
    <t>LA ESTANCIA</t>
  </si>
  <si>
    <t>CIUDAD BOLIVAR</t>
  </si>
  <si>
    <t>CORABASTOS</t>
  </si>
  <si>
    <t>KENNEDY</t>
  </si>
  <si>
    <t>SOACHA</t>
  </si>
  <si>
    <t>SAN MATEO</t>
  </si>
  <si>
    <t>OCTANO</t>
  </si>
  <si>
    <t>CAZUCA</t>
  </si>
  <si>
    <t>POTRERO GRANDE</t>
  </si>
  <si>
    <t>SANTA ANA DE BRITALIA</t>
  </si>
  <si>
    <t>MILENIUM GAS</t>
  </si>
  <si>
    <t>Dist</t>
  </si>
  <si>
    <t>Marca GNV</t>
  </si>
  <si>
    <t>TERMINAL</t>
  </si>
  <si>
    <t>AUTO SUR</t>
  </si>
  <si>
    <t>CENCOSUD TERREROS - 2342</t>
  </si>
  <si>
    <t>LA UNION ROMA - 2228</t>
  </si>
  <si>
    <t>EL TREBOL</t>
  </si>
  <si>
    <t>WHITE FLAG</t>
  </si>
  <si>
    <t>INCOCENTRO - 3702</t>
  </si>
  <si>
    <t>BETANIA - 3230</t>
  </si>
  <si>
    <t>MAKRO VILLA DEL RIO</t>
  </si>
  <si>
    <t>LAS VEGAS - 3223</t>
  </si>
  <si>
    <t>ESTRELLITA - 2120</t>
  </si>
  <si>
    <t>EL TRIANGULO - 2391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</si>
</sst>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3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2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49B-44AD-B550-302B8E65977E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49B-44AD-B550-302B8E65977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SHARE'!$B$11:$B$18</c:f>
              <c:strCache>
                <c:ptCount val="8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BRIO</c:v>
                </c:pt>
                <c:pt idx="5">
                  <c:v>PETROBRAS</c:v>
                </c:pt>
                <c:pt idx="6">
                  <c:v>OCTANO</c:v>
                </c:pt>
                <c:pt idx="7">
                  <c:v>SHELL</c:v>
                </c:pt>
              </c:strCache>
            </c:strRef>
          </c:cat>
          <c:val>
            <c:numRef>
              <c:f>'MARKET SHARE'!$F$11:$F$18</c:f>
              <c:numCache>
                <c:formatCode>0.00</c:formatCode>
                <c:ptCount val="8"/>
                <c:pt idx="0">
                  <c:v>44.9</c:v>
                </c:pt>
                <c:pt idx="1">
                  <c:v>24.13</c:v>
                </c:pt>
                <c:pt idx="2">
                  <c:v>13.69</c:v>
                </c:pt>
                <c:pt idx="3">
                  <c:v>3.54</c:v>
                </c:pt>
                <c:pt idx="4">
                  <c:v>1.89</c:v>
                </c:pt>
                <c:pt idx="5">
                  <c:v>6.43</c:v>
                </c:pt>
                <c:pt idx="6">
                  <c:v>3.7</c:v>
                </c:pt>
                <c:pt idx="7">
                  <c:v>1.72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219876683622345"/>
          <c:y val="0.83719247626373405"/>
          <c:w val="0.85895363519357815"/>
          <c:h val="0.131021815883101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F805-4619-8BCE-D2F152BE4BB8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805-4619-8BCE-D2F152BE4B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SHARE'!$H$11:$H$18</c:f>
              <c:strCache>
                <c:ptCount val="8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BRIO</c:v>
                </c:pt>
                <c:pt idx="5">
                  <c:v>PETROBRAS</c:v>
                </c:pt>
                <c:pt idx="6">
                  <c:v>OCTANO</c:v>
                </c:pt>
                <c:pt idx="7">
                  <c:v>SHELL</c:v>
                </c:pt>
              </c:strCache>
            </c:strRef>
          </c:cat>
          <c:val>
            <c:numRef>
              <c:f>'MARKET SHARE'!$L$11:$L$18</c:f>
              <c:numCache>
                <c:formatCode>0.00</c:formatCode>
                <c:ptCount val="8"/>
                <c:pt idx="0">
                  <c:v>40.090000000000003</c:v>
                </c:pt>
                <c:pt idx="1">
                  <c:v>32.9</c:v>
                </c:pt>
                <c:pt idx="2">
                  <c:v>12.42</c:v>
                </c:pt>
                <c:pt idx="3">
                  <c:v>1.21</c:v>
                </c:pt>
                <c:pt idx="4">
                  <c:v>2.0499999999999998</c:v>
                </c:pt>
                <c:pt idx="5">
                  <c:v>4.62</c:v>
                </c:pt>
                <c:pt idx="6">
                  <c:v>4.66</c:v>
                </c:pt>
                <c:pt idx="7" formatCode="General">
                  <c:v>2.0499999999999998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SHARE'!$F$23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778-482B-9A9E-A63ED079B891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778-482B-9A9E-A63ED079B8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SHARE'!$B$24:$B$27</c:f>
              <c:strCache>
                <c:ptCount val="4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MILENIUM GAS</c:v>
                </c:pt>
              </c:strCache>
            </c:strRef>
          </c:cat>
          <c:val>
            <c:numRef>
              <c:f>'MARKET SHARE'!$F$24:$F$27</c:f>
              <c:numCache>
                <c:formatCode>0.00</c:formatCode>
                <c:ptCount val="4"/>
                <c:pt idx="0">
                  <c:v>45.92</c:v>
                </c:pt>
                <c:pt idx="1">
                  <c:v>35.549999999999997</c:v>
                </c:pt>
                <c:pt idx="2">
                  <c:v>9.49</c:v>
                </c:pt>
                <c:pt idx="3">
                  <c:v>9.0399999999999991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440017</xdr:colOff>
      <xdr:row>42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8B95A3-41E8-9D98-3954-523678238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8775"/>
          <a:ext cx="6688417" cy="6734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46" totalsRowShown="0" headerRowDxfId="31">
  <autoFilter ref="M9:V46" xr:uid="{0AFF5148-65F8-417A-99B6-EA1F819FA6B7}"/>
  <tableColumns count="10">
    <tableColumn id="1" xr3:uid="{F11402B0-C36A-402E-A437-E8815D2FE399}" name="BCG ID"/>
    <tableColumn id="2" xr3:uid="{49DA1189-4747-48D5-B31E-42DB31261A6E}" name="Dist" dataDxfId="30"/>
    <tableColumn id="3" xr3:uid="{7B631773-2B2F-4C67-8591-A56180E750C5}" name="T. Oper." dataDxfId="29"/>
    <tableColumn id="4" xr3:uid="{0CA51AF8-7BB2-4609-B183-C465C29DCEE0}" name="Marca liquidos" dataDxfId="28"/>
    <tableColumn id="5" xr3:uid="{1993E57C-FDA7-443E-9BAB-C16F060FB6B6}" name="Nombre"/>
    <tableColumn id="6" xr3:uid="{D2092957-9C39-49F1-B17A-CBF3D5BC9438}" name="Gasolina (g/m)" dataDxfId="27"/>
    <tableColumn id="7" xr3:uid="{21101412-7487-412F-81F8-E6853EF37EC8}" name="Dsl (g/m)" dataDxfId="26"/>
    <tableColumn id="8" xr3:uid="{2A02A4AE-202C-46B8-9933-2ACFC1627600}" name="Liquidos (g/m)" dataDxfId="25"/>
    <tableColumn id="9" xr3:uid="{54AF4E56-01E1-4AFB-817C-2F2D8B3F54BA}" name="Marca GNV" dataDxfId="24"/>
    <tableColumn id="10" xr3:uid="{413D6F11-3C19-45D8-82D3-75AEE55A76A8}" name="GNV (M3/m)" dataDxfId="2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06BC18-AEFE-45EE-97D3-26F5D9D7F9DB}" name="Tabla2" displayName="Tabla2" ref="B10:F18" totalsRowShown="0" headerRowDxfId="22" dataDxfId="21">
  <tableColumns count="5">
    <tableColumn id="1" xr3:uid="{78F29EFA-F433-4819-9A2D-2303CCA1CDA8}" name="Marca" dataDxfId="20"/>
    <tableColumn id="2" xr3:uid="{76284D22-4889-4BBF-83AE-4D124331F4CB}" name="N_EDS" dataDxfId="19"/>
    <tableColumn id="3" xr3:uid="{F12E25E0-DE19-41F4-BCB0-2D702D33C2C3}" name="Vol_Marca" dataDxfId="18"/>
    <tableColumn id="4" xr3:uid="{76820984-6A71-4673-BC95-B983BB7F6EB9}" name="PART_EDS" dataDxfId="17"/>
    <tableColumn id="5" xr3:uid="{CBE2EDA7-D258-4116-84CB-B0E4EE31DAB4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012365-5AF2-4FC1-8388-25506BAFEB32}" name="Tabla3" displayName="Tabla3" ref="H10:L18" totalsRowShown="0" headerRowDxfId="15" dataDxfId="13" headerRowBorderDxfId="14">
  <tableColumns count="5">
    <tableColumn id="1" xr3:uid="{CED49F8E-1F68-43BD-B761-57FCBF41DF1F}" name="Marca" dataDxfId="12"/>
    <tableColumn id="2" xr3:uid="{3EE1A396-4C90-4FB0-9B02-89CB476C8CB1}" name="N_EDS" dataDxfId="11"/>
    <tableColumn id="3" xr3:uid="{FC489A20-F93B-41BF-ABEE-610F1A393E5A}" name="Vol_Marca" dataDxfId="10"/>
    <tableColumn id="4" xr3:uid="{FE47FD30-7A1A-4ED8-9106-871913D9C56F}" name="PART_EDS" dataDxfId="9"/>
    <tableColumn id="5" xr3:uid="{11B6A673-65D3-4FFD-B0FF-763CDB84752B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7A43CCA-1438-47D6-A846-6C48EF15BDB5}" name="Tabla4" displayName="Tabla4" ref="B23:F27" totalsRowShown="0" headerRowDxfId="7" dataDxfId="5" headerRowBorderDxfId="6">
  <tableColumns count="5">
    <tableColumn id="1" xr3:uid="{48AE0A25-E0E1-4B63-9633-0736833C3B20}" name="Marca" dataDxfId="4"/>
    <tableColumn id="2" xr3:uid="{6119590D-69C3-4E9C-981D-25B794D074EB}" name="N_EDS" dataDxfId="3"/>
    <tableColumn id="3" xr3:uid="{7C7A605D-37A2-43E1-8DF6-E2B4229B028B}" name="Vol_Marca" dataDxfId="2"/>
    <tableColumn id="4" xr3:uid="{ACB7EA57-BDD5-4A86-997B-81B115D86772}" name="PART_EDS" dataDxfId="1"/>
    <tableColumn id="5" xr3:uid="{453F54B9-1D9B-4D5B-8AC4-5CF2395F027B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6"/>
  <sheetViews>
    <sheetView tabSelected="1" topLeftCell="A4" zoomScaleNormal="100" workbookViewId="0">
      <selection activeCell="G49" sqref="G4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1.7109375" customWidth="1"/>
    <col min="16" max="16" width="18" customWidth="1"/>
    <col min="17" max="17" width="33.7109375" customWidth="1"/>
    <col min="18" max="18" width="17.7109375" customWidth="1"/>
    <col min="19" max="19" width="13.140625" customWidth="1"/>
    <col min="20" max="20" width="17" customWidth="1"/>
    <col min="21" max="21" width="14.42578125" customWidth="1"/>
    <col min="22" max="22" width="14.5703125" customWidth="1"/>
  </cols>
  <sheetData>
    <row r="1" spans="1:22" ht="16.5" thickBot="1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10678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35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36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23</v>
      </c>
    </row>
    <row r="9" spans="1:22" ht="22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63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64</v>
      </c>
      <c r="V9" s="10" t="s">
        <v>15</v>
      </c>
    </row>
    <row r="10" spans="1:22" x14ac:dyDescent="0.25">
      <c r="M10" s="10">
        <v>10678</v>
      </c>
      <c r="N10" s="29">
        <v>0</v>
      </c>
      <c r="O10" s="27" t="s">
        <v>16</v>
      </c>
      <c r="P10" s="27" t="s">
        <v>0</v>
      </c>
      <c r="Q10" s="11" t="s">
        <v>35</v>
      </c>
      <c r="R10" s="11">
        <v>21697</v>
      </c>
      <c r="S10" s="11">
        <v>4700</v>
      </c>
      <c r="T10" s="11">
        <v>26397</v>
      </c>
      <c r="U10" s="28" t="s">
        <v>30</v>
      </c>
      <c r="V10" s="11">
        <v>43200</v>
      </c>
    </row>
    <row r="11" spans="1:22" x14ac:dyDescent="0.25">
      <c r="M11" s="10">
        <v>101028</v>
      </c>
      <c r="N11" s="29">
        <v>0.12</v>
      </c>
      <c r="O11" s="27" t="s">
        <v>16</v>
      </c>
      <c r="P11" s="27" t="s">
        <v>1</v>
      </c>
      <c r="Q11" s="11" t="s">
        <v>65</v>
      </c>
      <c r="R11" s="11">
        <v>26599</v>
      </c>
      <c r="S11" s="11">
        <v>8805</v>
      </c>
      <c r="T11" s="11">
        <v>35404</v>
      </c>
      <c r="U11" s="28"/>
      <c r="V11" s="11">
        <v>0</v>
      </c>
    </row>
    <row r="12" spans="1:22" x14ac:dyDescent="0.25">
      <c r="M12" s="10">
        <v>10267</v>
      </c>
      <c r="N12" s="29">
        <v>0.63</v>
      </c>
      <c r="O12" s="27" t="s">
        <v>16</v>
      </c>
      <c r="P12" s="27" t="s">
        <v>1</v>
      </c>
      <c r="Q12" s="11" t="s">
        <v>52</v>
      </c>
      <c r="R12" s="11">
        <v>59850</v>
      </c>
      <c r="S12" s="11">
        <v>35224</v>
      </c>
      <c r="T12" s="11">
        <v>95074</v>
      </c>
      <c r="U12" s="28" t="s">
        <v>30</v>
      </c>
      <c r="V12" s="11">
        <v>141120</v>
      </c>
    </row>
    <row r="13" spans="1:22" x14ac:dyDescent="0.25">
      <c r="M13" s="10">
        <v>101049</v>
      </c>
      <c r="N13" s="29">
        <v>0.73</v>
      </c>
      <c r="O13" s="27" t="s">
        <v>16</v>
      </c>
      <c r="P13" s="27" t="s">
        <v>1</v>
      </c>
      <c r="Q13" s="11" t="s">
        <v>66</v>
      </c>
      <c r="R13" s="11">
        <v>28499</v>
      </c>
      <c r="S13" s="11">
        <v>8176</v>
      </c>
      <c r="T13" s="11">
        <v>36675</v>
      </c>
      <c r="U13" s="28"/>
      <c r="V13" s="11">
        <v>0</v>
      </c>
    </row>
    <row r="14" spans="1:22" x14ac:dyDescent="0.25">
      <c r="M14" s="10">
        <v>10248</v>
      </c>
      <c r="N14" s="29">
        <v>1.22</v>
      </c>
      <c r="O14" s="27" t="s">
        <v>16</v>
      </c>
      <c r="P14" s="27" t="s">
        <v>1</v>
      </c>
      <c r="Q14" s="11" t="s">
        <v>40</v>
      </c>
      <c r="R14" s="11">
        <v>70300</v>
      </c>
      <c r="S14" s="11">
        <v>37740</v>
      </c>
      <c r="T14" s="11">
        <v>108040</v>
      </c>
      <c r="U14" s="28"/>
      <c r="V14" s="11">
        <v>0</v>
      </c>
    </row>
    <row r="15" spans="1:22" x14ac:dyDescent="0.25">
      <c r="M15" s="10">
        <v>10677</v>
      </c>
      <c r="N15" s="29">
        <v>1.33</v>
      </c>
      <c r="O15" s="27" t="s">
        <v>16</v>
      </c>
      <c r="P15" s="27" t="s">
        <v>58</v>
      </c>
      <c r="Q15" s="11" t="s">
        <v>59</v>
      </c>
      <c r="R15" s="11">
        <v>37191</v>
      </c>
      <c r="S15" s="11">
        <v>28654</v>
      </c>
      <c r="T15" s="11">
        <v>65845</v>
      </c>
      <c r="U15" s="28"/>
      <c r="V15" s="11">
        <v>0</v>
      </c>
    </row>
    <row r="16" spans="1:22" x14ac:dyDescent="0.25">
      <c r="M16" s="10">
        <v>10247</v>
      </c>
      <c r="N16" s="29">
        <v>1.44</v>
      </c>
      <c r="O16" s="27" t="s">
        <v>38</v>
      </c>
      <c r="P16" s="27" t="s">
        <v>1</v>
      </c>
      <c r="Q16" s="11" t="s">
        <v>39</v>
      </c>
      <c r="R16" s="11">
        <v>66500</v>
      </c>
      <c r="S16" s="11">
        <v>26418</v>
      </c>
      <c r="T16" s="11">
        <v>92918</v>
      </c>
      <c r="U16" s="28" t="s">
        <v>30</v>
      </c>
      <c r="V16" s="11">
        <v>57600</v>
      </c>
    </row>
    <row r="17" spans="13:22" x14ac:dyDescent="0.25">
      <c r="M17" s="10">
        <v>10266</v>
      </c>
      <c r="N17" s="29">
        <v>1.56</v>
      </c>
      <c r="O17" s="27" t="s">
        <v>16</v>
      </c>
      <c r="P17" s="27" t="s">
        <v>0</v>
      </c>
      <c r="Q17" s="11" t="s">
        <v>51</v>
      </c>
      <c r="R17" s="11">
        <v>13468</v>
      </c>
      <c r="S17" s="11">
        <v>725</v>
      </c>
      <c r="T17" s="11">
        <v>14193</v>
      </c>
      <c r="U17" s="28"/>
      <c r="V17" s="11">
        <v>0</v>
      </c>
    </row>
    <row r="18" spans="13:22" x14ac:dyDescent="0.25">
      <c r="M18" s="10">
        <v>10250</v>
      </c>
      <c r="N18" s="29">
        <v>1.7</v>
      </c>
      <c r="O18" s="27" t="s">
        <v>16</v>
      </c>
      <c r="P18" s="27" t="s">
        <v>42</v>
      </c>
      <c r="Q18" s="11" t="s">
        <v>43</v>
      </c>
      <c r="R18" s="11">
        <v>66500</v>
      </c>
      <c r="S18" s="11">
        <v>31450</v>
      </c>
      <c r="T18" s="11">
        <v>97950</v>
      </c>
      <c r="U18" s="28"/>
      <c r="V18" s="11">
        <v>0</v>
      </c>
    </row>
    <row r="19" spans="13:22" x14ac:dyDescent="0.25">
      <c r="M19" s="10">
        <v>10902</v>
      </c>
      <c r="N19" s="29">
        <v>2.02</v>
      </c>
      <c r="O19" s="27" t="s">
        <v>16</v>
      </c>
      <c r="P19" s="27" t="s">
        <v>0</v>
      </c>
      <c r="Q19" s="11" t="s">
        <v>67</v>
      </c>
      <c r="R19" s="11">
        <v>48975</v>
      </c>
      <c r="S19" s="11">
        <v>6540</v>
      </c>
      <c r="T19" s="11">
        <v>55515</v>
      </c>
      <c r="U19" s="28"/>
      <c r="V19" s="11">
        <v>0</v>
      </c>
    </row>
    <row r="20" spans="13:22" x14ac:dyDescent="0.25">
      <c r="M20" s="10">
        <v>10246</v>
      </c>
      <c r="N20" s="29">
        <v>2.13</v>
      </c>
      <c r="O20" s="27" t="s">
        <v>16</v>
      </c>
      <c r="P20" s="27" t="s">
        <v>0</v>
      </c>
      <c r="Q20" s="11" t="s">
        <v>68</v>
      </c>
      <c r="R20" s="11">
        <v>145812</v>
      </c>
      <c r="S20" s="11">
        <v>31923</v>
      </c>
      <c r="T20" s="11">
        <v>177735</v>
      </c>
      <c r="U20" s="28"/>
      <c r="V20" s="11">
        <v>0</v>
      </c>
    </row>
    <row r="21" spans="13:22" x14ac:dyDescent="0.25">
      <c r="M21" s="10">
        <v>10281</v>
      </c>
      <c r="N21" s="29">
        <v>2.34</v>
      </c>
      <c r="O21" s="27" t="s">
        <v>16</v>
      </c>
      <c r="P21" s="27" t="s">
        <v>1</v>
      </c>
      <c r="Q21" s="11" t="s">
        <v>32</v>
      </c>
      <c r="R21" s="11">
        <v>57000</v>
      </c>
      <c r="S21" s="11">
        <v>55352</v>
      </c>
      <c r="T21" s="11">
        <v>112352</v>
      </c>
      <c r="U21" s="28"/>
      <c r="V21" s="11">
        <v>0</v>
      </c>
    </row>
    <row r="22" spans="13:22" x14ac:dyDescent="0.25">
      <c r="M22" s="10">
        <v>10676</v>
      </c>
      <c r="N22" s="29">
        <v>2.35</v>
      </c>
      <c r="O22" s="27" t="s">
        <v>28</v>
      </c>
      <c r="P22" s="27" t="s">
        <v>29</v>
      </c>
      <c r="Q22" s="11" t="s">
        <v>57</v>
      </c>
      <c r="R22" s="11">
        <v>74380</v>
      </c>
      <c r="S22" s="11">
        <v>22923</v>
      </c>
      <c r="T22" s="11">
        <v>97303</v>
      </c>
      <c r="U22" s="28" t="s">
        <v>30</v>
      </c>
      <c r="V22" s="11">
        <v>118080</v>
      </c>
    </row>
    <row r="23" spans="13:22" x14ac:dyDescent="0.25">
      <c r="M23" s="10">
        <v>10966</v>
      </c>
      <c r="N23" s="29">
        <v>2.4</v>
      </c>
      <c r="O23" s="27" t="s">
        <v>16</v>
      </c>
      <c r="P23" s="27" t="s">
        <v>42</v>
      </c>
      <c r="Q23" s="11" t="s">
        <v>69</v>
      </c>
      <c r="R23" s="11">
        <v>46488</v>
      </c>
      <c r="S23" s="11">
        <v>11462</v>
      </c>
      <c r="T23" s="11">
        <v>57950</v>
      </c>
      <c r="U23" s="28"/>
      <c r="V23" s="11">
        <v>0</v>
      </c>
    </row>
    <row r="24" spans="13:22" x14ac:dyDescent="0.25">
      <c r="M24" s="10">
        <v>10912</v>
      </c>
      <c r="N24" s="29">
        <v>2.5099999999999998</v>
      </c>
      <c r="O24" s="27" t="s">
        <v>16</v>
      </c>
      <c r="P24" s="27" t="s">
        <v>29</v>
      </c>
      <c r="Q24" s="11" t="s">
        <v>60</v>
      </c>
      <c r="R24" s="11">
        <v>55785</v>
      </c>
      <c r="S24" s="11">
        <v>14326</v>
      </c>
      <c r="T24" s="11">
        <v>70111</v>
      </c>
      <c r="U24" s="28" t="s">
        <v>70</v>
      </c>
      <c r="V24" s="11">
        <v>58559</v>
      </c>
    </row>
    <row r="25" spans="13:22" x14ac:dyDescent="0.25">
      <c r="M25" s="10">
        <v>10918</v>
      </c>
      <c r="N25" s="29">
        <v>2.67</v>
      </c>
      <c r="O25" s="27" t="s">
        <v>16</v>
      </c>
      <c r="P25" s="27" t="s">
        <v>34</v>
      </c>
      <c r="Q25" s="11" t="s">
        <v>61</v>
      </c>
      <c r="R25" s="11">
        <v>38950</v>
      </c>
      <c r="S25" s="11">
        <v>17612</v>
      </c>
      <c r="T25" s="11">
        <v>56562</v>
      </c>
      <c r="U25" s="28" t="s">
        <v>30</v>
      </c>
      <c r="V25" s="11">
        <v>38399</v>
      </c>
    </row>
    <row r="26" spans="13:22" x14ac:dyDescent="0.25">
      <c r="M26" s="10">
        <v>101025</v>
      </c>
      <c r="N26" s="29">
        <v>2.67</v>
      </c>
      <c r="O26" s="27" t="s">
        <v>16</v>
      </c>
      <c r="P26" s="27" t="s">
        <v>31</v>
      </c>
      <c r="Q26" s="11" t="s">
        <v>44</v>
      </c>
      <c r="R26" s="11">
        <v>12349</v>
      </c>
      <c r="S26" s="11">
        <v>3773</v>
      </c>
      <c r="T26" s="11">
        <v>16122</v>
      </c>
      <c r="U26" s="28"/>
      <c r="V26" s="11">
        <v>0</v>
      </c>
    </row>
    <row r="27" spans="13:22" x14ac:dyDescent="0.25">
      <c r="M27" s="10">
        <v>10251</v>
      </c>
      <c r="N27" s="29">
        <v>2.79</v>
      </c>
      <c r="O27" s="27" t="s">
        <v>16</v>
      </c>
      <c r="P27" s="27" t="s">
        <v>33</v>
      </c>
      <c r="Q27" s="11" t="s">
        <v>44</v>
      </c>
      <c r="R27" s="11">
        <v>25650</v>
      </c>
      <c r="S27" s="11">
        <v>5032</v>
      </c>
      <c r="T27" s="11">
        <v>30682</v>
      </c>
      <c r="U27" s="28" t="s">
        <v>30</v>
      </c>
      <c r="V27" s="11">
        <v>28800</v>
      </c>
    </row>
    <row r="28" spans="13:22" x14ac:dyDescent="0.25">
      <c r="M28" s="10">
        <v>10265</v>
      </c>
      <c r="N28" s="29">
        <v>2.87</v>
      </c>
      <c r="O28" s="27" t="s">
        <v>16</v>
      </c>
      <c r="P28" s="27" t="s">
        <v>0</v>
      </c>
      <c r="Q28" s="11" t="s">
        <v>71</v>
      </c>
      <c r="R28" s="11">
        <v>73814</v>
      </c>
      <c r="S28" s="11">
        <v>29520</v>
      </c>
      <c r="T28" s="11">
        <v>103334</v>
      </c>
      <c r="U28" s="28"/>
      <c r="V28" s="11">
        <v>0</v>
      </c>
    </row>
    <row r="29" spans="13:22" x14ac:dyDescent="0.25">
      <c r="M29" s="10">
        <v>10249</v>
      </c>
      <c r="N29" s="29">
        <v>2.94</v>
      </c>
      <c r="O29" s="27" t="s">
        <v>16</v>
      </c>
      <c r="P29" s="27" t="s">
        <v>1</v>
      </c>
      <c r="Q29" s="11" t="s">
        <v>41</v>
      </c>
      <c r="R29" s="11">
        <v>38000</v>
      </c>
      <c r="S29" s="11">
        <v>12580</v>
      </c>
      <c r="T29" s="11">
        <v>50580</v>
      </c>
      <c r="U29" s="28"/>
      <c r="V29" s="11">
        <v>0</v>
      </c>
    </row>
    <row r="30" spans="13:22" x14ac:dyDescent="0.25">
      <c r="M30" s="10">
        <v>10262</v>
      </c>
      <c r="N30" s="29">
        <v>3</v>
      </c>
      <c r="O30" s="27" t="s">
        <v>16</v>
      </c>
      <c r="P30" s="27" t="s">
        <v>42</v>
      </c>
      <c r="Q30" s="11" t="s">
        <v>48</v>
      </c>
      <c r="R30" s="11">
        <v>92150</v>
      </c>
      <c r="S30" s="11">
        <v>38746</v>
      </c>
      <c r="T30" s="11">
        <v>130896</v>
      </c>
      <c r="U30" s="28" t="s">
        <v>62</v>
      </c>
      <c r="V30" s="11">
        <v>115200</v>
      </c>
    </row>
    <row r="31" spans="13:22" x14ac:dyDescent="0.25">
      <c r="M31" s="10">
        <v>10915</v>
      </c>
      <c r="N31" s="29">
        <v>3.01</v>
      </c>
      <c r="O31" s="27" t="s">
        <v>16</v>
      </c>
      <c r="P31" s="27" t="s">
        <v>58</v>
      </c>
      <c r="Q31" s="11" t="s">
        <v>57</v>
      </c>
      <c r="R31" s="11">
        <v>46488</v>
      </c>
      <c r="S31" s="11">
        <v>11462</v>
      </c>
      <c r="T31" s="11">
        <v>57950</v>
      </c>
      <c r="U31" s="28"/>
      <c r="V31" s="11">
        <v>0</v>
      </c>
    </row>
    <row r="32" spans="13:22" x14ac:dyDescent="0.25">
      <c r="M32" s="10">
        <v>10260</v>
      </c>
      <c r="N32" s="29">
        <v>3.15</v>
      </c>
      <c r="O32" s="27" t="s">
        <v>28</v>
      </c>
      <c r="P32" s="27" t="s">
        <v>0</v>
      </c>
      <c r="Q32" s="11" t="s">
        <v>72</v>
      </c>
      <c r="R32" s="11">
        <v>221077</v>
      </c>
      <c r="S32" s="11">
        <v>62180</v>
      </c>
      <c r="T32" s="11">
        <v>283257</v>
      </c>
      <c r="U32" s="28" t="s">
        <v>2</v>
      </c>
      <c r="V32" s="11">
        <v>152061</v>
      </c>
    </row>
    <row r="33" spans="13:22" x14ac:dyDescent="0.25">
      <c r="M33" s="10">
        <v>10999</v>
      </c>
      <c r="N33" s="29">
        <v>3.17</v>
      </c>
      <c r="O33" s="27" t="s">
        <v>38</v>
      </c>
      <c r="P33" s="27" t="s">
        <v>33</v>
      </c>
      <c r="Q33" s="11" t="s">
        <v>73</v>
      </c>
      <c r="R33" s="11">
        <v>21850</v>
      </c>
      <c r="S33" s="11">
        <v>2516</v>
      </c>
      <c r="T33" s="11">
        <v>24366</v>
      </c>
      <c r="U33" s="28"/>
      <c r="V33" s="11">
        <v>0</v>
      </c>
    </row>
    <row r="34" spans="13:22" x14ac:dyDescent="0.25">
      <c r="M34" s="10">
        <v>10207</v>
      </c>
      <c r="N34" s="29">
        <v>3.43</v>
      </c>
      <c r="O34" s="27" t="s">
        <v>28</v>
      </c>
      <c r="P34" s="27" t="s">
        <v>0</v>
      </c>
      <c r="Q34" s="11" t="s">
        <v>74</v>
      </c>
      <c r="R34" s="11">
        <v>214205</v>
      </c>
      <c r="S34" s="11">
        <v>43924</v>
      </c>
      <c r="T34" s="11">
        <v>258129</v>
      </c>
      <c r="U34" s="28" t="s">
        <v>2</v>
      </c>
      <c r="V34" s="11">
        <v>122643</v>
      </c>
    </row>
    <row r="35" spans="13:22" x14ac:dyDescent="0.25">
      <c r="M35" s="10">
        <v>10536</v>
      </c>
      <c r="N35" s="29">
        <v>3.46</v>
      </c>
      <c r="O35" s="27" t="s">
        <v>16</v>
      </c>
      <c r="P35" s="27" t="s">
        <v>1</v>
      </c>
      <c r="Q35" s="11" t="s">
        <v>55</v>
      </c>
      <c r="R35" s="11">
        <v>92150</v>
      </c>
      <c r="S35" s="11">
        <v>42143</v>
      </c>
      <c r="T35" s="11">
        <v>134293</v>
      </c>
      <c r="U35" s="28" t="s">
        <v>30</v>
      </c>
      <c r="V35" s="11">
        <v>115200</v>
      </c>
    </row>
    <row r="36" spans="13:22" x14ac:dyDescent="0.25">
      <c r="M36" s="10">
        <v>10263</v>
      </c>
      <c r="N36" s="29">
        <v>3.53</v>
      </c>
      <c r="O36" s="27" t="s">
        <v>16</v>
      </c>
      <c r="P36" s="27" t="s">
        <v>0</v>
      </c>
      <c r="Q36" s="11" t="s">
        <v>49</v>
      </c>
      <c r="R36" s="11">
        <v>46541</v>
      </c>
      <c r="S36" s="11">
        <v>34112</v>
      </c>
      <c r="T36" s="11">
        <v>80653</v>
      </c>
      <c r="U36" s="28" t="s">
        <v>2</v>
      </c>
      <c r="V36" s="11">
        <v>72434</v>
      </c>
    </row>
    <row r="37" spans="13:22" x14ac:dyDescent="0.25">
      <c r="M37" s="10">
        <v>10672</v>
      </c>
      <c r="N37" s="29">
        <v>3.61</v>
      </c>
      <c r="O37" s="27" t="s">
        <v>16</v>
      </c>
      <c r="P37" s="27" t="s">
        <v>33</v>
      </c>
      <c r="Q37" s="11" t="s">
        <v>56</v>
      </c>
      <c r="R37" s="11">
        <v>32543</v>
      </c>
      <c r="S37" s="11">
        <v>2865</v>
      </c>
      <c r="T37" s="11">
        <v>35408</v>
      </c>
      <c r="U37" s="28" t="s">
        <v>70</v>
      </c>
      <c r="V37" s="11">
        <v>62400</v>
      </c>
    </row>
    <row r="38" spans="13:22" x14ac:dyDescent="0.25">
      <c r="M38" s="10">
        <v>10259</v>
      </c>
      <c r="N38" s="29">
        <v>3.7</v>
      </c>
      <c r="O38" s="27" t="s">
        <v>16</v>
      </c>
      <c r="P38" s="27" t="s">
        <v>42</v>
      </c>
      <c r="Q38" s="11" t="s">
        <v>47</v>
      </c>
      <c r="R38" s="11">
        <v>104500</v>
      </c>
      <c r="S38" s="11">
        <v>25160</v>
      </c>
      <c r="T38" s="11">
        <v>129660</v>
      </c>
      <c r="U38" s="28"/>
      <c r="V38" s="11">
        <v>0</v>
      </c>
    </row>
    <row r="39" spans="13:22" x14ac:dyDescent="0.25">
      <c r="M39" s="10">
        <v>10206</v>
      </c>
      <c r="N39" s="29">
        <v>3.72</v>
      </c>
      <c r="O39" s="27" t="s">
        <v>16</v>
      </c>
      <c r="P39" s="27" t="s">
        <v>1</v>
      </c>
      <c r="Q39" s="11" t="s">
        <v>37</v>
      </c>
      <c r="R39" s="11">
        <v>38000</v>
      </c>
      <c r="S39" s="11">
        <v>25160</v>
      </c>
      <c r="T39" s="11">
        <v>63160</v>
      </c>
      <c r="U39" s="28"/>
      <c r="V39" s="11">
        <v>0</v>
      </c>
    </row>
    <row r="40" spans="13:22" x14ac:dyDescent="0.25">
      <c r="M40" s="10">
        <v>10517</v>
      </c>
      <c r="N40" s="29">
        <v>3.75</v>
      </c>
      <c r="O40" s="27" t="s">
        <v>16</v>
      </c>
      <c r="P40" s="27" t="s">
        <v>29</v>
      </c>
      <c r="Q40" s="11" t="s">
        <v>54</v>
      </c>
      <c r="R40" s="11">
        <v>15200</v>
      </c>
      <c r="S40" s="11">
        <v>2516</v>
      </c>
      <c r="T40" s="11">
        <v>17716</v>
      </c>
      <c r="U40" s="28"/>
      <c r="V40" s="11">
        <v>0</v>
      </c>
    </row>
    <row r="41" spans="13:22" x14ac:dyDescent="0.25">
      <c r="M41" s="10">
        <v>10280</v>
      </c>
      <c r="N41" s="29">
        <v>3.79</v>
      </c>
      <c r="O41" s="27" t="s">
        <v>16</v>
      </c>
      <c r="P41" s="27" t="s">
        <v>31</v>
      </c>
      <c r="Q41" s="11" t="s">
        <v>53</v>
      </c>
      <c r="R41" s="11">
        <v>11400</v>
      </c>
      <c r="S41" s="11">
        <v>5661</v>
      </c>
      <c r="T41" s="11">
        <v>17061</v>
      </c>
      <c r="U41" s="28"/>
      <c r="V41" s="11">
        <v>0</v>
      </c>
    </row>
    <row r="42" spans="13:22" x14ac:dyDescent="0.25">
      <c r="M42" s="10">
        <v>10264</v>
      </c>
      <c r="N42" s="29">
        <v>3.91</v>
      </c>
      <c r="O42" s="27" t="s">
        <v>16</v>
      </c>
      <c r="P42" s="27" t="s">
        <v>1</v>
      </c>
      <c r="Q42" s="11" t="s">
        <v>50</v>
      </c>
      <c r="R42" s="11">
        <v>69350</v>
      </c>
      <c r="S42" s="11">
        <v>31450</v>
      </c>
      <c r="T42" s="11">
        <v>100800</v>
      </c>
      <c r="U42" s="28"/>
      <c r="V42" s="11">
        <v>0</v>
      </c>
    </row>
    <row r="43" spans="13:22" x14ac:dyDescent="0.25">
      <c r="M43" s="10">
        <v>10256</v>
      </c>
      <c r="N43" s="29">
        <v>3.92</v>
      </c>
      <c r="O43" s="27" t="s">
        <v>16</v>
      </c>
      <c r="P43" s="27" t="s">
        <v>0</v>
      </c>
      <c r="Q43" s="11" t="s">
        <v>46</v>
      </c>
      <c r="R43" s="11">
        <v>44340</v>
      </c>
      <c r="S43" s="11">
        <v>7675</v>
      </c>
      <c r="T43" s="11">
        <v>52015</v>
      </c>
      <c r="U43" s="28" t="s">
        <v>30</v>
      </c>
      <c r="V43" s="11">
        <v>43200</v>
      </c>
    </row>
    <row r="44" spans="13:22" x14ac:dyDescent="0.25">
      <c r="M44" s="10">
        <v>10242</v>
      </c>
      <c r="N44" s="30">
        <v>3.92</v>
      </c>
      <c r="O44" s="31" t="s">
        <v>16</v>
      </c>
      <c r="P44" s="31" t="s">
        <v>0</v>
      </c>
      <c r="Q44" t="s">
        <v>75</v>
      </c>
      <c r="R44" s="36">
        <v>43925</v>
      </c>
      <c r="S44" s="36">
        <v>6625</v>
      </c>
      <c r="T44" s="36">
        <v>50550</v>
      </c>
      <c r="U44" s="37"/>
      <c r="V44" s="36">
        <v>0</v>
      </c>
    </row>
    <row r="45" spans="13:22" x14ac:dyDescent="0.25">
      <c r="M45" s="10">
        <v>10255</v>
      </c>
      <c r="N45" s="30">
        <v>3.94</v>
      </c>
      <c r="O45" s="31" t="s">
        <v>16</v>
      </c>
      <c r="P45" s="31" t="s">
        <v>31</v>
      </c>
      <c r="Q45" t="s">
        <v>45</v>
      </c>
      <c r="R45" s="36">
        <v>19000</v>
      </c>
      <c r="S45" s="36">
        <v>8177</v>
      </c>
      <c r="T45" s="36">
        <v>27177</v>
      </c>
      <c r="U45" s="37"/>
      <c r="V45" s="36">
        <v>0</v>
      </c>
    </row>
    <row r="46" spans="13:22" x14ac:dyDescent="0.25">
      <c r="M46" s="10">
        <v>10921</v>
      </c>
      <c r="N46" s="30">
        <v>3.98</v>
      </c>
      <c r="O46" s="31" t="s">
        <v>28</v>
      </c>
      <c r="P46" s="31" t="s">
        <v>0</v>
      </c>
      <c r="Q46" t="s">
        <v>76</v>
      </c>
      <c r="R46" s="36">
        <v>141852</v>
      </c>
      <c r="S46" s="36">
        <v>116978</v>
      </c>
      <c r="T46" s="36">
        <v>258830</v>
      </c>
      <c r="U46" s="37" t="s">
        <v>2</v>
      </c>
      <c r="V46" s="36">
        <v>106133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8"/>
  <sheetViews>
    <sheetView topLeftCell="A6" zoomScale="80" zoomScaleNormal="80" workbookViewId="0">
      <selection activeCell="H23" sqref="H23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710937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10678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9" t="str">
        <f>'TRADE AREA'!B4</f>
        <v>CENCOSUD EL TREBOL - 2295</v>
      </c>
      <c r="C4" s="40"/>
      <c r="D4" s="40"/>
      <c r="E4" s="40"/>
      <c r="F4" s="40"/>
      <c r="G4" s="40"/>
      <c r="H4" s="40"/>
      <c r="I4" s="40"/>
      <c r="J4" s="40"/>
    </row>
    <row r="5" spans="1:12" ht="15.75" x14ac:dyDescent="0.25">
      <c r="A5" s="3" t="s">
        <v>5</v>
      </c>
      <c r="B5" s="41" t="str">
        <f>'TRADE AREA'!B5</f>
        <v>TERPEL</v>
      </c>
      <c r="C5" s="42"/>
      <c r="D5" s="42"/>
      <c r="E5" s="42"/>
      <c r="F5" s="42"/>
      <c r="G5" s="42"/>
      <c r="H5" s="42"/>
      <c r="I5" s="42"/>
      <c r="J5" s="42"/>
    </row>
    <row r="6" spans="1:12" ht="15.75" x14ac:dyDescent="0.25">
      <c r="A6" s="4" t="s">
        <v>6</v>
      </c>
      <c r="B6" s="39" t="str">
        <f>'TRADE AREA'!B6</f>
        <v>Autopista Sur No 76A - 77, Casabianca, UPZs Localidad Ciudad Bolivar, Localidad Ciudad Bolivar, Bogotá, Bogotá, Distrito</v>
      </c>
      <c r="C6" s="40"/>
      <c r="D6" s="40"/>
      <c r="E6" s="40"/>
      <c r="F6" s="40"/>
      <c r="G6" s="40"/>
      <c r="H6" s="40"/>
      <c r="I6" s="40"/>
      <c r="J6" s="40"/>
    </row>
    <row r="8" spans="1:12" ht="20.25" thickBot="1" x14ac:dyDescent="0.35">
      <c r="A8" s="22" t="s">
        <v>24</v>
      </c>
      <c r="H8" s="22" t="s">
        <v>20</v>
      </c>
    </row>
    <row r="9" spans="1:12" ht="9.75" customHeight="1" thickTop="1" x14ac:dyDescent="0.25"/>
    <row r="10" spans="1:12" ht="30" customHeight="1" x14ac:dyDescent="0.25">
      <c r="A10" s="10"/>
      <c r="B10" s="13" t="s">
        <v>17</v>
      </c>
      <c r="C10" s="13" t="s">
        <v>18</v>
      </c>
      <c r="D10" s="13" t="s">
        <v>19</v>
      </c>
      <c r="E10" s="13" t="s">
        <v>26</v>
      </c>
      <c r="F10" s="13" t="s">
        <v>27</v>
      </c>
      <c r="G10" s="10"/>
      <c r="H10" s="13" t="s">
        <v>17</v>
      </c>
      <c r="I10" s="13" t="s">
        <v>18</v>
      </c>
      <c r="J10" s="13" t="s">
        <v>19</v>
      </c>
      <c r="K10" s="13" t="s">
        <v>26</v>
      </c>
      <c r="L10" s="13" t="s">
        <v>27</v>
      </c>
    </row>
    <row r="11" spans="1:12" x14ac:dyDescent="0.25">
      <c r="A11" s="10"/>
      <c r="B11" s="14" t="s">
        <v>0</v>
      </c>
      <c r="C11" s="14">
        <v>11</v>
      </c>
      <c r="D11" s="15">
        <v>1015706</v>
      </c>
      <c r="E11" s="32">
        <v>29.72</v>
      </c>
      <c r="F11" s="32">
        <v>44.9</v>
      </c>
      <c r="G11" s="10"/>
      <c r="H11" s="14" t="s">
        <v>0</v>
      </c>
      <c r="I11" s="14">
        <v>11</v>
      </c>
      <c r="J11" s="15">
        <v>344902</v>
      </c>
      <c r="K11" s="32">
        <v>29.72</v>
      </c>
      <c r="L11" s="32">
        <v>40.090000000000003</v>
      </c>
    </row>
    <row r="12" spans="1:12" x14ac:dyDescent="0.25">
      <c r="A12" s="10"/>
      <c r="B12" s="16" t="s">
        <v>1</v>
      </c>
      <c r="C12" s="16">
        <v>10</v>
      </c>
      <c r="D12" s="17">
        <v>546248</v>
      </c>
      <c r="E12" s="33">
        <v>27.03</v>
      </c>
      <c r="F12" s="33">
        <v>24.13</v>
      </c>
      <c r="G12" s="10"/>
      <c r="H12" s="16" t="s">
        <v>1</v>
      </c>
      <c r="I12" s="16">
        <v>10</v>
      </c>
      <c r="J12" s="17">
        <v>283048</v>
      </c>
      <c r="K12" s="33">
        <v>27.03</v>
      </c>
      <c r="L12" s="33">
        <v>32.9</v>
      </c>
    </row>
    <row r="13" spans="1:12" x14ac:dyDescent="0.25">
      <c r="A13" s="10"/>
      <c r="B13" s="14" t="s">
        <v>42</v>
      </c>
      <c r="C13" s="14">
        <v>4</v>
      </c>
      <c r="D13" s="15">
        <v>309638</v>
      </c>
      <c r="E13" s="32">
        <v>10.81</v>
      </c>
      <c r="F13" s="32">
        <v>13.69</v>
      </c>
      <c r="G13" s="10"/>
      <c r="H13" s="14" t="s">
        <v>42</v>
      </c>
      <c r="I13" s="14">
        <v>4</v>
      </c>
      <c r="J13" s="15">
        <v>106818</v>
      </c>
      <c r="K13" s="32">
        <v>10.81</v>
      </c>
      <c r="L13" s="32">
        <v>12.42</v>
      </c>
    </row>
    <row r="14" spans="1:12" x14ac:dyDescent="0.25">
      <c r="A14" s="10"/>
      <c r="B14" s="16" t="s">
        <v>33</v>
      </c>
      <c r="C14" s="16">
        <v>3</v>
      </c>
      <c r="D14" s="17">
        <v>80043</v>
      </c>
      <c r="E14" s="33">
        <v>8.11</v>
      </c>
      <c r="F14" s="33">
        <v>3.54</v>
      </c>
      <c r="G14" s="10"/>
      <c r="H14" s="16" t="s">
        <v>33</v>
      </c>
      <c r="I14" s="16">
        <v>3</v>
      </c>
      <c r="J14" s="17">
        <v>10413</v>
      </c>
      <c r="K14" s="33">
        <v>8.11</v>
      </c>
      <c r="L14" s="33">
        <v>1.21</v>
      </c>
    </row>
    <row r="15" spans="1:12" x14ac:dyDescent="0.25">
      <c r="A15" s="10"/>
      <c r="B15" s="23" t="s">
        <v>31</v>
      </c>
      <c r="C15" s="23">
        <v>3</v>
      </c>
      <c r="D15" s="24">
        <v>42749</v>
      </c>
      <c r="E15" s="34">
        <v>8.11</v>
      </c>
      <c r="F15" s="34">
        <v>1.89</v>
      </c>
      <c r="G15" s="10"/>
      <c r="H15" s="23" t="s">
        <v>31</v>
      </c>
      <c r="I15" s="23">
        <v>3</v>
      </c>
      <c r="J15" s="24">
        <v>17611</v>
      </c>
      <c r="K15" s="34">
        <v>8.11</v>
      </c>
      <c r="L15" s="34">
        <v>2.0499999999999998</v>
      </c>
    </row>
    <row r="16" spans="1:12" x14ac:dyDescent="0.25">
      <c r="A16" s="10"/>
      <c r="B16" s="25" t="s">
        <v>29</v>
      </c>
      <c r="C16" s="25">
        <v>3</v>
      </c>
      <c r="D16" s="26">
        <v>145365</v>
      </c>
      <c r="E16" s="35">
        <v>8.11</v>
      </c>
      <c r="F16" s="35">
        <v>6.43</v>
      </c>
      <c r="G16" s="10"/>
      <c r="H16" s="25" t="s">
        <v>29</v>
      </c>
      <c r="I16" s="25">
        <v>3</v>
      </c>
      <c r="J16" s="26">
        <v>39765</v>
      </c>
      <c r="K16" s="35">
        <v>8.11</v>
      </c>
      <c r="L16" s="35">
        <v>4.62</v>
      </c>
    </row>
    <row r="17" spans="1:12" x14ac:dyDescent="0.25">
      <c r="A17" s="10"/>
      <c r="B17" s="23" t="s">
        <v>58</v>
      </c>
      <c r="C17" s="23">
        <v>2</v>
      </c>
      <c r="D17" s="24">
        <v>83679</v>
      </c>
      <c r="E17" s="34">
        <v>5.41</v>
      </c>
      <c r="F17" s="34">
        <v>3.7</v>
      </c>
      <c r="G17" s="10"/>
      <c r="H17" s="23" t="s">
        <v>58</v>
      </c>
      <c r="I17" s="23">
        <v>2</v>
      </c>
      <c r="J17" s="24">
        <v>40116</v>
      </c>
      <c r="K17" s="34">
        <v>5.41</v>
      </c>
      <c r="L17" s="34">
        <v>4.66</v>
      </c>
    </row>
    <row r="18" spans="1:12" x14ac:dyDescent="0.25">
      <c r="A18" s="10"/>
      <c r="B18" s="25" t="s">
        <v>34</v>
      </c>
      <c r="C18" s="25">
        <v>1</v>
      </c>
      <c r="D18" s="26">
        <v>38950</v>
      </c>
      <c r="E18" s="35">
        <v>2.7</v>
      </c>
      <c r="F18" s="35">
        <v>1.72</v>
      </c>
      <c r="G18" s="10"/>
      <c r="H18" s="25" t="s">
        <v>34</v>
      </c>
      <c r="I18" s="25">
        <v>1</v>
      </c>
      <c r="J18" s="26">
        <v>17612</v>
      </c>
      <c r="K18" s="25">
        <v>2.7</v>
      </c>
      <c r="L18" s="25">
        <v>2.0499999999999998</v>
      </c>
    </row>
    <row r="19" spans="1:12" x14ac:dyDescent="0.25">
      <c r="A19" s="10"/>
      <c r="B19" s="27"/>
      <c r="C19" s="27"/>
      <c r="D19" s="28"/>
      <c r="E19" s="27"/>
      <c r="F19" s="27"/>
      <c r="G19" s="10"/>
      <c r="H19" s="27"/>
      <c r="I19" s="27"/>
      <c r="J19" s="28"/>
      <c r="K19" s="27"/>
      <c r="L19" s="27"/>
    </row>
    <row r="20" spans="1:12" x14ac:dyDescent="0.25">
      <c r="A20" s="10"/>
      <c r="B20" s="12"/>
      <c r="C20" s="12"/>
      <c r="D20" s="11"/>
      <c r="E20" s="12"/>
      <c r="F20" s="12"/>
      <c r="G20" s="12"/>
    </row>
    <row r="21" spans="1:12" ht="20.25" thickBot="1" x14ac:dyDescent="0.35">
      <c r="A21" s="22" t="s">
        <v>21</v>
      </c>
    </row>
    <row r="22" spans="1:12" ht="9" customHeight="1" thickTop="1" x14ac:dyDescent="0.3">
      <c r="A22" s="20"/>
    </row>
    <row r="23" spans="1:12" ht="30" customHeight="1" x14ac:dyDescent="0.25">
      <c r="A23" s="10"/>
      <c r="B23" s="13" t="s">
        <v>17</v>
      </c>
      <c r="C23" s="13" t="s">
        <v>18</v>
      </c>
      <c r="D23" s="13" t="s">
        <v>19</v>
      </c>
      <c r="E23" s="13" t="s">
        <v>26</v>
      </c>
      <c r="F23" s="13" t="s">
        <v>27</v>
      </c>
    </row>
    <row r="24" spans="1:12" x14ac:dyDescent="0.25">
      <c r="A24" s="10"/>
      <c r="B24" s="14" t="s">
        <v>30</v>
      </c>
      <c r="C24" s="14">
        <v>8</v>
      </c>
      <c r="D24" s="15">
        <v>585599</v>
      </c>
      <c r="E24" s="32">
        <v>53.33</v>
      </c>
      <c r="F24" s="32">
        <v>45.92</v>
      </c>
    </row>
    <row r="25" spans="1:12" x14ac:dyDescent="0.25">
      <c r="A25" s="10"/>
      <c r="B25" s="16" t="s">
        <v>2</v>
      </c>
      <c r="C25" s="16">
        <v>4</v>
      </c>
      <c r="D25" s="17">
        <v>453271</v>
      </c>
      <c r="E25" s="33">
        <v>26.67</v>
      </c>
      <c r="F25" s="33">
        <v>35.549999999999997</v>
      </c>
    </row>
    <row r="26" spans="1:12" x14ac:dyDescent="0.25">
      <c r="A26" s="10"/>
      <c r="B26" s="14" t="s">
        <v>70</v>
      </c>
      <c r="C26" s="14">
        <v>2</v>
      </c>
      <c r="D26" s="15">
        <v>120959</v>
      </c>
      <c r="E26" s="32">
        <v>13.33</v>
      </c>
      <c r="F26" s="32">
        <v>9.49</v>
      </c>
    </row>
    <row r="27" spans="1:12" x14ac:dyDescent="0.25">
      <c r="A27" s="10"/>
      <c r="B27" s="16" t="s">
        <v>62</v>
      </c>
      <c r="C27" s="16">
        <v>1</v>
      </c>
      <c r="D27" s="17">
        <v>115200</v>
      </c>
      <c r="E27" s="33">
        <v>6.67</v>
      </c>
      <c r="F27" s="33">
        <v>9.0399999999999991</v>
      </c>
    </row>
    <row r="28" spans="1:12" x14ac:dyDescent="0.25">
      <c r="A28" s="10"/>
      <c r="B28" s="25"/>
      <c r="C28" s="25"/>
      <c r="D28" s="26"/>
      <c r="E28" s="25"/>
      <c r="F28" s="25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